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_DG\DOA\2026\Upominki (6 części)\Dokumenty do ogłoszenia\"/>
    </mc:Choice>
  </mc:AlternateContent>
  <xr:revisionPtr revIDLastSave="0" documentId="13_ncr:1_{24E4BE4D-05DF-47BB-ADC1-0B9EA430E8D3}" xr6:coauthVersionLast="47" xr6:coauthVersionMax="47" xr10:uidLastSave="{00000000-0000-0000-0000-000000000000}"/>
  <bookViews>
    <workbookView xWindow="32970" yWindow="3255" windowWidth="21600" windowHeight="10980" xr2:uid="{35CABBD5-1A59-4874-BEBA-1C33462E70C0}"/>
  </bookViews>
  <sheets>
    <sheet name="II częś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F11" i="1"/>
  <c r="G10" i="1"/>
  <c r="F10" i="1"/>
  <c r="G9" i="1"/>
  <c r="F9" i="1"/>
  <c r="G8" i="1"/>
  <c r="F8" i="1"/>
  <c r="G7" i="1"/>
  <c r="G12" i="1" s="1"/>
  <c r="F7" i="1"/>
</calcChain>
</file>

<file path=xl/sharedStrings.xml><?xml version="1.0" encoding="utf-8"?>
<sst xmlns="http://schemas.openxmlformats.org/spreadsheetml/2006/main" count="25" uniqueCount="25">
  <si>
    <t>Lp</t>
  </si>
  <si>
    <t>Asortyment</t>
  </si>
  <si>
    <t>Liczba szt.</t>
  </si>
  <si>
    <t>Cena jednostkowa netto</t>
  </si>
  <si>
    <t>VAT w %</t>
  </si>
  <si>
    <t>Wartość w zł</t>
  </si>
  <si>
    <t>netto</t>
  </si>
  <si>
    <t>brutto</t>
  </si>
  <si>
    <t>1.</t>
  </si>
  <si>
    <t>2.</t>
  </si>
  <si>
    <t>3.</t>
  </si>
  <si>
    <t>4.</t>
  </si>
  <si>
    <t>5.</t>
  </si>
  <si>
    <t>6.</t>
  </si>
  <si>
    <t>7.</t>
  </si>
  <si>
    <t>Długopis w etui, zgodny z opisem w poz. nr 4 Załącznika nr 2 do SWZ</t>
  </si>
  <si>
    <t>Pióro w etui, zgodne z opisem w poz. nr 1 Załącznika nr 2 do SWZ</t>
  </si>
  <si>
    <t>Pióro wieczne w etui, zgodny z opisem w poz. nr 5 Załącznika nr 2 do SWZ</t>
  </si>
  <si>
    <t>SUMA</t>
  </si>
  <si>
    <t>Wykaz materiałów popularyzacyjnych, wyszczególnionych w załączniku  nr 2 do SWZ - część II zamówienia</t>
  </si>
  <si>
    <t>data, podpis</t>
  </si>
  <si>
    <t>RAZEM  BRUTTO (suma wartości brotto od poz. 1 - 5, kol. 7):</t>
  </si>
  <si>
    <t>FORMULARZ   CENOWY                                                                                                                                                                                            Załącznik nr 7b do formularza oferty</t>
  </si>
  <si>
    <t>Zestaw piśmienny: pióro wieczne i długopis w kolorze czarnym, zgodny z opisem w poz. nr 3 Załącznika nr 2 do SWZ</t>
  </si>
  <si>
    <t>Zestaw piśmienny: pióro i długopis, zgodny z opisem w poz. nr 2 Załącznika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</si>
</sst>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_z_ł"/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165" fontId="0" fillId="0" borderId="0" xfId="0" applyNumberFormat="1"/>
    <xf numFmtId="10" fontId="4" fillId="0" borderId="0" xfId="0" applyNumberFormat="1" applyFont="1" applyBorder="1" applyAlignment="1">
      <alignment vertical="center"/>
    </xf>
    <xf numFmtId="10" fontId="0" fillId="0" borderId="0" xfId="0" applyNumberFormat="1"/>
    <xf numFmtId="0" fontId="0" fillId="0" borderId="0" xfId="0" applyFill="1" applyBorder="1"/>
    <xf numFmtId="165" fontId="0" fillId="0" borderId="0" xfId="0" applyNumberFormat="1" applyFill="1" applyBorder="1"/>
    <xf numFmtId="165" fontId="5" fillId="0" borderId="0" xfId="0" applyNumberFormat="1" applyFont="1" applyFill="1" applyBorder="1"/>
    <xf numFmtId="165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DF99-8491-48EE-BC52-FCB406D9E98F}">
  <dimension ref="A1:M16"/>
  <sheetViews>
    <sheetView tabSelected="1" zoomScaleNormal="100" workbookViewId="0">
      <selection activeCell="B8" sqref="B8"/>
    </sheetView>
  </sheetViews>
  <sheetFormatPr defaultRowHeight="15" x14ac:dyDescent="0.25"/>
  <cols>
    <col min="1" max="1" width="3.85546875" customWidth="1"/>
    <col min="2" max="2" width="82" customWidth="1"/>
    <col min="3" max="3" width="9.7109375" bestFit="1" customWidth="1"/>
    <col min="4" max="4" width="23.42578125" bestFit="1" customWidth="1"/>
    <col min="5" max="5" width="8.5703125" style="4" bestFit="1" customWidth="1"/>
    <col min="6" max="6" width="12.5703125" style="2" customWidth="1"/>
    <col min="7" max="7" width="14.42578125" style="2" customWidth="1"/>
    <col min="9" max="9" width="6.85546875" bestFit="1" customWidth="1"/>
    <col min="10" max="10" width="34.140625" bestFit="1" customWidth="1"/>
    <col min="11" max="11" width="11.42578125" customWidth="1"/>
    <col min="12" max="12" width="10.85546875" bestFit="1" customWidth="1"/>
  </cols>
  <sheetData>
    <row r="1" spans="1:13" x14ac:dyDescent="0.25">
      <c r="B1" s="18" t="s">
        <v>22</v>
      </c>
      <c r="C1" s="18"/>
      <c r="D1" s="18"/>
      <c r="E1" s="18"/>
      <c r="F1" s="18"/>
      <c r="G1" s="18"/>
    </row>
    <row r="2" spans="1:13" x14ac:dyDescent="0.25">
      <c r="C2" s="17"/>
    </row>
    <row r="3" spans="1:13" ht="18.75" customHeight="1" x14ac:dyDescent="0.25">
      <c r="A3" s="21" t="s">
        <v>19</v>
      </c>
      <c r="B3" s="22"/>
      <c r="C3" s="22"/>
      <c r="D3" s="22"/>
      <c r="E3" s="22"/>
      <c r="F3" s="22"/>
      <c r="G3" s="22"/>
    </row>
    <row r="4" spans="1:13" ht="15.75" customHeight="1" x14ac:dyDescent="0.25">
      <c r="A4" s="23" t="s">
        <v>0</v>
      </c>
      <c r="B4" s="24" t="s">
        <v>1</v>
      </c>
      <c r="C4" s="25" t="s">
        <v>2</v>
      </c>
      <c r="D4" s="26" t="s">
        <v>3</v>
      </c>
      <c r="E4" s="27" t="s">
        <v>4</v>
      </c>
      <c r="F4" s="24" t="s">
        <v>5</v>
      </c>
      <c r="G4" s="24"/>
      <c r="I4" s="5"/>
      <c r="J4" s="5"/>
      <c r="K4" s="5"/>
      <c r="L4" s="5"/>
      <c r="M4" s="5"/>
    </row>
    <row r="5" spans="1:13" ht="15.75" customHeight="1" x14ac:dyDescent="0.25">
      <c r="A5" s="23"/>
      <c r="B5" s="24"/>
      <c r="C5" s="25"/>
      <c r="D5" s="26"/>
      <c r="E5" s="27"/>
      <c r="F5" s="8" t="s">
        <v>6</v>
      </c>
      <c r="G5" s="8" t="s">
        <v>7</v>
      </c>
      <c r="I5" s="5"/>
      <c r="J5" s="5"/>
      <c r="K5" s="5"/>
      <c r="L5" s="5"/>
      <c r="M5" s="5"/>
    </row>
    <row r="6" spans="1:13" ht="15.75" x14ac:dyDescent="0.25">
      <c r="A6" s="9" t="s">
        <v>8</v>
      </c>
      <c r="B6" s="10" t="s">
        <v>9</v>
      </c>
      <c r="C6" s="11" t="s">
        <v>10</v>
      </c>
      <c r="D6" s="11" t="s">
        <v>11</v>
      </c>
      <c r="E6" s="12" t="s">
        <v>12</v>
      </c>
      <c r="F6" s="8" t="s">
        <v>13</v>
      </c>
      <c r="G6" s="8" t="s">
        <v>14</v>
      </c>
      <c r="I6" s="5"/>
      <c r="J6" s="5"/>
      <c r="K6" s="5"/>
      <c r="L6" s="5"/>
      <c r="M6" s="5"/>
    </row>
    <row r="7" spans="1:13" ht="30.75" customHeight="1" x14ac:dyDescent="0.25">
      <c r="A7" s="13">
        <v>1</v>
      </c>
      <c r="B7" s="28" t="s">
        <v>16</v>
      </c>
      <c r="C7" s="13">
        <v>95</v>
      </c>
      <c r="D7" s="14"/>
      <c r="E7" s="15">
        <v>0.23</v>
      </c>
      <c r="F7" s="14">
        <f>C7*D7</f>
        <v>0</v>
      </c>
      <c r="G7" s="14">
        <f>D7*(1+E7)*C7</f>
        <v>0</v>
      </c>
      <c r="I7" s="5"/>
      <c r="J7" s="7"/>
      <c r="K7" s="6"/>
      <c r="L7" s="6"/>
      <c r="M7" s="5"/>
    </row>
    <row r="8" spans="1:13" ht="30.75" customHeight="1" x14ac:dyDescent="0.25">
      <c r="A8" s="13">
        <v>2</v>
      </c>
      <c r="B8" s="28" t="s">
        <v>24</v>
      </c>
      <c r="C8" s="13">
        <v>25</v>
      </c>
      <c r="D8" s="14"/>
      <c r="E8" s="15">
        <v>0.23</v>
      </c>
      <c r="F8" s="14">
        <f>C8*D8</f>
        <v>0</v>
      </c>
      <c r="G8" s="14">
        <f>D8*(1+E8)*C8</f>
        <v>0</v>
      </c>
      <c r="I8" s="5"/>
      <c r="J8" s="7"/>
      <c r="K8" s="6"/>
      <c r="L8" s="6"/>
      <c r="M8" s="5"/>
    </row>
    <row r="9" spans="1:13" ht="30.75" customHeight="1" x14ac:dyDescent="0.25">
      <c r="A9" s="13">
        <v>3</v>
      </c>
      <c r="B9" s="28" t="s">
        <v>23</v>
      </c>
      <c r="C9" s="13">
        <v>10</v>
      </c>
      <c r="D9" s="14"/>
      <c r="E9" s="15">
        <v>0.23</v>
      </c>
      <c r="F9" s="14">
        <f t="shared" ref="F9:F11" si="0">C9*D9</f>
        <v>0</v>
      </c>
      <c r="G9" s="14">
        <f t="shared" ref="G9:G11" si="1">D9*(1+E9)*C9</f>
        <v>0</v>
      </c>
      <c r="I9" s="5"/>
      <c r="J9" s="6"/>
      <c r="K9" s="6"/>
      <c r="L9" s="6"/>
      <c r="M9" s="5"/>
    </row>
    <row r="10" spans="1:13" ht="30.75" customHeight="1" x14ac:dyDescent="0.25">
      <c r="A10" s="13">
        <v>4</v>
      </c>
      <c r="B10" s="28" t="s">
        <v>15</v>
      </c>
      <c r="C10" s="13">
        <v>10</v>
      </c>
      <c r="D10" s="14"/>
      <c r="E10" s="15">
        <v>0.23</v>
      </c>
      <c r="F10" s="14">
        <f t="shared" si="0"/>
        <v>0</v>
      </c>
      <c r="G10" s="14">
        <f t="shared" si="1"/>
        <v>0</v>
      </c>
      <c r="I10" s="5"/>
      <c r="J10" s="5"/>
      <c r="K10" s="5"/>
      <c r="L10" s="5"/>
      <c r="M10" s="5"/>
    </row>
    <row r="11" spans="1:13" ht="30.75" customHeight="1" x14ac:dyDescent="0.25">
      <c r="A11" s="13">
        <v>5</v>
      </c>
      <c r="B11" s="28" t="s">
        <v>17</v>
      </c>
      <c r="C11" s="13">
        <v>15</v>
      </c>
      <c r="D11" s="14"/>
      <c r="E11" s="15">
        <v>0.23</v>
      </c>
      <c r="F11" s="14">
        <f t="shared" si="0"/>
        <v>0</v>
      </c>
      <c r="G11" s="14">
        <f t="shared" si="1"/>
        <v>0</v>
      </c>
      <c r="I11" s="5"/>
      <c r="J11" s="5"/>
      <c r="K11" s="5"/>
      <c r="L11" s="5"/>
      <c r="M11" s="5"/>
    </row>
    <row r="12" spans="1:13" ht="31.5" customHeight="1" x14ac:dyDescent="0.25">
      <c r="B12" s="19" t="s">
        <v>21</v>
      </c>
      <c r="C12" s="19"/>
      <c r="D12" s="19"/>
      <c r="E12" s="20"/>
      <c r="F12" s="16" t="s">
        <v>18</v>
      </c>
      <c r="G12" s="16">
        <f>SUM(G7:G11)</f>
        <v>0</v>
      </c>
    </row>
    <row r="13" spans="1:13" ht="15.75" x14ac:dyDescent="0.25">
      <c r="D13" s="1"/>
      <c r="E13" s="3"/>
    </row>
    <row r="14" spans="1:13" ht="15.75" x14ac:dyDescent="0.25">
      <c r="D14" s="1"/>
      <c r="E14" s="3"/>
    </row>
    <row r="15" spans="1:13" ht="15.75" x14ac:dyDescent="0.25">
      <c r="B15" t="s">
        <v>20</v>
      </c>
      <c r="D15" s="1"/>
      <c r="E15" s="3"/>
    </row>
    <row r="16" spans="1:13" ht="15.75" x14ac:dyDescent="0.25">
      <c r="D16" s="1"/>
      <c r="E16" s="3"/>
    </row>
  </sheetData>
  <sheetProtection algorithmName="SHA-512" hashValue="7VroJbl/djYy2OJ+X3nPsn7EN6wNQKHD4X6J1Eak4bDnIn854vkY1HkoyE2r+vKAsonopk5AlwWpdWyldTnxhQ==" saltValue="uAO62ZlecOXT0TX4J8JN0Q==" spinCount="100000" sheet="1" objects="1" scenarios="1"/>
  <protectedRanges>
    <protectedRange sqref="D7:D11" name="Rozstęp1"/>
  </protectedRanges>
  <mergeCells count="9">
    <mergeCell ref="B1:G1"/>
    <mergeCell ref="B12:E12"/>
    <mergeCell ref="A3:G3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II część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Gumińska Zuzanna</dc:creator>
  <cp:lastModifiedBy>Dąbała-Niemiec Małgorzata</cp:lastModifiedBy>
  <cp:lastPrinted>2026-04-08T10:10:15Z</cp:lastPrinted>
  <dcterms:created xsi:type="dcterms:W3CDTF">2025-04-14T10:31:33Z</dcterms:created>
  <dcterms:modified xsi:type="dcterms:W3CDTF">2026-04-21T13:42:59Z</dcterms:modified>
</cp:coreProperties>
</file>